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\Documents\Petroskills\ADA-PRD Course Materials\700 Monte Carlo\Models\"/>
    </mc:Choice>
  </mc:AlternateContent>
  <xr:revisionPtr revIDLastSave="0" documentId="13_ncr:1_{EED1C1B9-787E-4366-ABC3-100B33D7E88B}" xr6:coauthVersionLast="47" xr6:coauthVersionMax="47" xr10:uidLastSave="{00000000-0000-0000-0000-000000000000}"/>
  <bookViews>
    <workbookView xWindow="-28920" yWindow="-1335" windowWidth="29040" windowHeight="15720" firstSheet="1" activeTab="1" xr2:uid="{00000000-000D-0000-FFFF-FFFF00000000}"/>
  </bookViews>
  <sheets>
    <sheet name="RiskSerializationData8" sheetId="21" state="hidden" r:id="rId1"/>
    <sheet name="Sheet1" sheetId="1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RiskCorrMatrix_NewMatrix1" hidden="1">1</definedName>
    <definedName name="_RiskCorrMatrixFormatted_NewMatrix1" hidden="1">1</definedName>
    <definedName name="BrowseRecords" localSheetId="0">RiskSerializationData8!$6:$6</definedName>
    <definedName name="DistributionRecords" localSheetId="0">RiskSerializationData8!$9:$9</definedName>
    <definedName name="NewMatrix1">Sheet1!$D$13:$H$17</definedName>
    <definedName name="Pal_Workbook_GUID" hidden="1">"HXQXNWUG8D7PSTAJY29D44QV"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StorageLocation" hidden="1">"2"</definedName>
    <definedName name="RiskStandardRecalc" hidden="1">0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FALSE</definedName>
    <definedName name="SerializationHeader" localSheetId="0">RiskSerializationData8!$A$1:$B$3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21" l="1"/>
  <c r="A6" i="21"/>
  <c r="C6" i="1" a="1"/>
  <c r="C6" i="1" s="1"/>
  <c r="U19" i="1" s="1"/>
  <c r="D6" i="1" a="1"/>
  <c r="D6" i="1" s="1"/>
  <c r="U21" i="1" s="1"/>
  <c r="E6" i="1" a="1"/>
  <c r="E6" i="1" s="1"/>
  <c r="U23" i="1" s="1"/>
  <c r="F6" i="1" a="1"/>
  <c r="F6" i="1" s="1"/>
  <c r="U25" i="1" s="1"/>
  <c r="G6" i="1" a="1"/>
  <c r="G6" i="1" s="1"/>
  <c r="U27" i="1" s="1"/>
  <c r="E5" i="1" a="1"/>
  <c r="E5" i="1" s="1"/>
  <c r="C3" i="1" a="1"/>
  <c r="C3" i="1" s="1"/>
  <c r="A9" i="21" s="1"/>
  <c r="C4" i="1" a="1"/>
  <c r="C4" i="1" s="1"/>
  <c r="C5" i="1" a="1"/>
  <c r="C5" i="1" s="1"/>
  <c r="H12" i="1"/>
  <c r="C17" i="1"/>
  <c r="G12" i="1"/>
  <c r="C16" i="1"/>
  <c r="F12" i="1"/>
  <c r="C15" i="1"/>
  <c r="E12" i="1"/>
  <c r="C14" i="1"/>
  <c r="D12" i="1"/>
  <c r="C13" i="1"/>
  <c r="G9" i="1" a="1"/>
  <c r="C9" i="1" a="1"/>
  <c r="E9" i="1" a="1"/>
  <c r="F9" i="1" a="1"/>
  <c r="D9" i="1" a="1"/>
  <c r="D9" i="1" l="1"/>
  <c r="F9" i="1"/>
  <c r="E9" i="1"/>
  <c r="C9" i="1"/>
  <c r="G9" i="1"/>
  <c r="T19" i="1"/>
  <c r="D5" i="1"/>
  <c r="T21" i="1" s="1"/>
  <c r="D4" i="1"/>
  <c r="S19" i="1"/>
  <c r="R19" i="1"/>
  <c r="D3" i="1"/>
  <c r="C7" i="1"/>
  <c r="T23" i="1"/>
  <c r="F5" i="1"/>
  <c r="S21" i="1" l="1"/>
  <c r="E4" i="1"/>
  <c r="G5" i="1"/>
  <c r="T27" i="1" s="1"/>
  <c r="T25" i="1"/>
  <c r="W19" i="1"/>
  <c r="C10" i="1"/>
  <c r="D7" i="1"/>
  <c r="R21" i="1"/>
  <c r="E3" i="1"/>
  <c r="D10" i="1" l="1"/>
  <c r="W21" i="1"/>
  <c r="S23" i="1"/>
  <c r="F4" i="1"/>
  <c r="F3" i="1"/>
  <c r="R23" i="1"/>
  <c r="E7" i="1"/>
  <c r="E10" i="1" l="1"/>
  <c r="W23" i="1"/>
  <c r="R25" i="1"/>
  <c r="F7" i="1"/>
  <c r="G3" i="1"/>
  <c r="S25" i="1"/>
  <c r="G4" i="1"/>
  <c r="S27" i="1" s="1"/>
  <c r="R27" i="1" l="1"/>
  <c r="G7" i="1"/>
  <c r="W25" i="1"/>
  <c r="F10" i="1"/>
  <c r="H7" i="1" a="1"/>
  <c r="H7" i="1" l="1"/>
  <c r="W27" i="1"/>
  <c r="G10" i="1"/>
  <c r="J7" i="1" a="1"/>
  <c r="I7" i="1" a="1"/>
  <c r="H10" i="1" a="1"/>
  <c r="H10" i="1" l="1"/>
  <c r="I7" i="1"/>
  <c r="J7" i="1"/>
  <c r="I10" i="1" a="1"/>
  <c r="K7" i="1" a="1"/>
  <c r="K7" i="1" l="1"/>
  <c r="I10" i="1"/>
  <c r="W33" i="1"/>
  <c r="J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Timothy Nieman</author>
  </authors>
  <commentList>
    <comment ref="C12" authorId="0" shapeId="0" xr:uid="{15508A00-F73A-4059-99F7-5596E103187C}">
      <text>
        <r>
          <rPr>
            <sz val="9"/>
            <color indexed="81"/>
            <rFont val="Tahoma"/>
            <family val="2"/>
          </rPr>
          <t>@RISK Correlation NewMatrix1
Updated: Wednesday, November 27, 2024 9:36:06 AM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<sst xmlns="http://schemas.openxmlformats.org/spreadsheetml/2006/main" count="62" uniqueCount="55">
  <si>
    <t>Zone A</t>
  </si>
  <si>
    <t>Zone B</t>
  </si>
  <si>
    <t>Zone C</t>
  </si>
  <si>
    <t>Zone D</t>
  </si>
  <si>
    <t>Zone E</t>
  </si>
  <si>
    <t>Source</t>
  </si>
  <si>
    <t>Migration</t>
  </si>
  <si>
    <t>Trap</t>
  </si>
  <si>
    <t>Reservoir</t>
  </si>
  <si>
    <t>Zones</t>
  </si>
  <si>
    <t>Discovery</t>
  </si>
  <si>
    <t>cos</t>
  </si>
  <si>
    <t>Productive</t>
  </si>
  <si>
    <t>Volumes | productive</t>
  </si>
  <si>
    <t>Vol. Found</t>
  </si>
  <si>
    <t>Actual Volumes</t>
  </si>
  <si>
    <t>All rights reserved.</t>
  </si>
  <si>
    <t>@RISK Correlations</t>
  </si>
  <si>
    <t>E(no zones)</t>
  </si>
  <si>
    <t>Vol|disc</t>
  </si>
  <si>
    <t>E(vol)</t>
  </si>
  <si>
    <t>Copyright © 2024 by John R. Schuyler</t>
  </si>
  <si>
    <t>Written By Version</t>
  </si>
  <si>
    <t>8.7.0</t>
  </si>
  <si>
    <t>Serialization Major Version</t>
  </si>
  <si>
    <t>Serialization Minor Version</t>
  </si>
  <si>
    <t>Browse Record</t>
  </si>
  <si>
    <t>Display Mode</t>
  </si>
  <si>
    <t>Sens Graph Type</t>
  </si>
  <si>
    <t>Cond Sens Settings</t>
  </si>
  <si>
    <t>Scenario Settings</t>
  </si>
  <si>
    <t>Selected Scenario</t>
  </si>
  <si>
    <t>Distribution Options</t>
  </si>
  <si>
    <t>Distribution GS</t>
  </si>
  <si>
    <t>Distribution Curves</t>
  </si>
  <si>
    <t>Sens Tornado Options</t>
  </si>
  <si>
    <t>Sens Tornado GS</t>
  </si>
  <si>
    <t>Sens Tornado Curves</t>
  </si>
  <si>
    <t>Scen Tornado Options</t>
  </si>
  <si>
    <t>Scen Tornado GS</t>
  </si>
  <si>
    <t>Scen Tornado Curves</t>
  </si>
  <si>
    <t>Sens Spider Option</t>
  </si>
  <si>
    <t>Sens Spider GS</t>
  </si>
  <si>
    <t>Sens Spider Curves</t>
  </si>
  <si>
    <t>GF1_rK0qDwEAEwDSAAwjACcAPABUAGgAaQB3AIUArADOAMgAKwD//wAAAAAAAAEEAAAAAAdHZW5lcmFsAAAAARJQcm9kdWN0aXZlIC8gWm9uZXMBAAEBEAACAAEKU3RhdGlzdGljcwMBAQD/AQEBAQEAAQEBAAQAAAABAQEBAQABAQEABAAAAAGJAAIfABJQcm9kdWN0aXZlIC8gWm9uZXMAAAD/3BQ8AQAAAgACALQAvgABAgMBmpmZmZmZqT8AAGZmZmZmZu4/AAAFAAEBAQABAQEA</t>
  </si>
  <si>
    <t>Distribution Record</t>
  </si>
  <si>
    <t>Reserved</t>
  </si>
  <si>
    <t>Record Count</t>
  </si>
  <si>
    <t>Inputs</t>
  </si>
  <si>
    <t>2_x0001_17_x0001_0_x0001_RiskBernoulli(C3)</t>
  </si>
  <si>
    <t>GF1_rK0qDwEAEwDEAAwjACcAPABRAGUAZgB0AIIAngDAALoAKwD//wAAAAAAAAEEAAAAAAdHZW5lcmFsAAAAAQ9Tb3VyY2UgLyBab25lIEEBAAEBEAACAAEKU3RhdGlzdGljcwMBAQD/AQEBAQEAAQEBAAQAAAABAQEBAQABAQEABAAAAAGGAAAWAAlCZXJub3VsbGkAAAD/AAD/AQAAAgCmALAAAQEDAZqZmZmZmak/AABmZmZmZmbuPwAABQABAQEAAQEBAA==</t>
  </si>
  <si>
    <t>Src</t>
  </si>
  <si>
    <t>Migr</t>
  </si>
  <si>
    <t>Resv</t>
  </si>
  <si>
    <t>Discovery?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</si>
</sst>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rgb="FF4E76E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1" tint="-0.34998626667073579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1" tint="-0.34998626667073579"/>
      </left>
      <right style="thin">
        <color theme="0" tint="-0.249977111117893"/>
      </right>
      <top style="thin">
        <color theme="1" tint="-0.34998626667073579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1" tint="-0.34998626667073579"/>
      </top>
      <bottom/>
      <diagonal/>
    </border>
    <border>
      <left style="thin">
        <color theme="0" tint="-0.249977111117893"/>
      </left>
      <right style="thin">
        <color theme="1" tint="-0.34998626667073579"/>
      </right>
      <top style="thin">
        <color theme="1" tint="-0.34998626667073579"/>
      </top>
      <bottom/>
      <diagonal/>
    </border>
    <border>
      <left style="thin">
        <color theme="0" tint="-0.249977111117893"/>
      </left>
      <right style="thin">
        <color theme="1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1" tint="-0.34998626667073579"/>
      </left>
      <right/>
      <top style="thin">
        <color theme="0" tint="-0.249977111117893"/>
      </top>
      <bottom style="thin">
        <color theme="1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1" tint="-0.34998626667073579"/>
      </bottom>
      <diagonal/>
    </border>
    <border>
      <left style="thin">
        <color theme="0" tint="-0.249977111117893"/>
      </left>
      <right style="thin">
        <color theme="1" tint="-0.34998626667073579"/>
      </right>
      <top style="thin">
        <color theme="0" tint="-0.249977111117893"/>
      </top>
      <bottom style="thin">
        <color theme="1" tint="-0.3499862666707357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center"/>
    </xf>
    <xf numFmtId="0" fontId="3" fillId="0" borderId="0" xfId="0" applyFont="1"/>
    <xf numFmtId="0" fontId="0" fillId="0" borderId="1" xfId="0" applyBorder="1"/>
    <xf numFmtId="165" fontId="0" fillId="2" borderId="2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" fontId="0" fillId="2" borderId="3" xfId="0" applyNumberFormat="1" applyFill="1" applyBorder="1" applyAlignment="1">
      <alignment horizontal="center"/>
    </xf>
    <xf numFmtId="0" fontId="0" fillId="3" borderId="1" xfId="0" applyFill="1" applyBorder="1"/>
    <xf numFmtId="1" fontId="0" fillId="3" borderId="0" xfId="0" applyNumberFormat="1" applyFill="1"/>
    <xf numFmtId="164" fontId="4" fillId="4" borderId="4" xfId="0" applyNumberFormat="1" applyFont="1" applyFill="1" applyBorder="1" applyAlignment="1">
      <alignment horizontal="right"/>
    </xf>
    <xf numFmtId="164" fontId="4" fillId="4" borderId="9" xfId="0" applyNumberFormat="1" applyFont="1" applyFill="1" applyBorder="1" applyAlignment="1">
      <alignment horizontal="right"/>
    </xf>
    <xf numFmtId="164" fontId="4" fillId="4" borderId="11" xfId="0" applyNumberFormat="1" applyFont="1" applyFill="1" applyBorder="1" applyAlignment="1">
      <alignment horizontal="right"/>
    </xf>
    <xf numFmtId="164" fontId="4" fillId="4" borderId="12" xfId="0" applyNumberFormat="1" applyFont="1" applyFill="1" applyBorder="1" applyAlignment="1">
      <alignment horizontal="right"/>
    </xf>
    <xf numFmtId="164" fontId="4" fillId="5" borderId="7" xfId="0" applyNumberFormat="1" applyFont="1" applyFill="1" applyBorder="1" applyAlignment="1">
      <alignment horizontal="left"/>
    </xf>
    <xf numFmtId="164" fontId="4" fillId="5" borderId="8" xfId="0" applyNumberFormat="1" applyFont="1" applyFill="1" applyBorder="1" applyAlignment="1">
      <alignment horizontal="left"/>
    </xf>
    <xf numFmtId="164" fontId="4" fillId="5" borderId="5" xfId="0" applyNumberFormat="1" applyFont="1" applyFill="1" applyBorder="1" applyAlignment="1">
      <alignment horizontal="left"/>
    </xf>
    <xf numFmtId="164" fontId="4" fillId="5" borderId="10" xfId="0" applyNumberFormat="1" applyFont="1" applyFill="1" applyBorder="1" applyAlignment="1">
      <alignment horizontal="left"/>
    </xf>
    <xf numFmtId="164" fontId="4" fillId="5" borderId="6" xfId="0" quotePrefix="1" applyNumberFormat="1" applyFont="1" applyFill="1" applyBorder="1" applyAlignment="1">
      <alignment horizontal="left"/>
    </xf>
    <xf numFmtId="0" fontId="0" fillId="6" borderId="0" xfId="0" applyFill="1"/>
    <xf numFmtId="0" fontId="0" fillId="6" borderId="13" xfId="0" applyFill="1" applyBorder="1"/>
    <xf numFmtId="0" fontId="0" fillId="7" borderId="0" xfId="0" applyFill="1"/>
    <xf numFmtId="0" fontId="6" fillId="0" borderId="13" xfId="0" applyFont="1" applyBorder="1" applyAlignment="1">
      <alignment horizontal="center"/>
    </xf>
    <xf numFmtId="0" fontId="0" fillId="8" borderId="14" xfId="0" applyFill="1" applyBorder="1"/>
    <xf numFmtId="0" fontId="6" fillId="0" borderId="0" xfId="0" applyFont="1"/>
    <xf numFmtId="2" fontId="0" fillId="0" borderId="0" xfId="0" applyNumberFormat="1"/>
    <xf numFmtId="165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3">
    <dxf>
      <font>
        <color rgb="FF000000"/>
      </font>
      <fill>
        <patternFill>
          <bgColor rgb="FFFFF8DC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514350</xdr:colOff>
      <xdr:row>0</xdr:row>
      <xdr:rowOff>47625</xdr:rowOff>
    </xdr:from>
    <xdr:to>
      <xdr:col>23</xdr:col>
      <xdr:colOff>161925</xdr:colOff>
      <xdr:row>5</xdr:row>
      <xdr:rowOff>19050</xdr:rowOff>
    </xdr:to>
    <xdr:pic>
      <xdr:nvPicPr>
        <xdr:cNvPr id="2" name="Picture 6" descr="platform1.bmp">
          <a:extLst>
            <a:ext uri="{FF2B5EF4-FFF2-40B4-BE49-F238E27FC236}">
              <a16:creationId xmlns:a16="http://schemas.microsoft.com/office/drawing/2014/main" id="{A175DD77-6EB4-4E66-A6C9-24E3773DB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47625"/>
          <a:ext cx="866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333375</xdr:colOff>
      <xdr:row>3</xdr:row>
      <xdr:rowOff>95247</xdr:rowOff>
    </xdr:from>
    <xdr:to>
      <xdr:col>22</xdr:col>
      <xdr:colOff>342900</xdr:colOff>
      <xdr:row>29</xdr:row>
      <xdr:rowOff>76199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411F1F0-09B2-4EAB-AA2C-28D287CA89D8}"/>
            </a:ext>
          </a:extLst>
        </xdr:cNvPr>
        <xdr:cNvCxnSpPr/>
      </xdr:nvCxnSpPr>
      <xdr:spPr>
        <a:xfrm rot="16200000" flipH="1">
          <a:off x="7429499" y="3124198"/>
          <a:ext cx="5038727" cy="9525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7D843-9984-4F3D-B394-F632EA2028D0}">
  <dimension ref="A1:X9"/>
  <sheetViews>
    <sheetView workbookViewId="0"/>
  </sheetViews>
  <sheetFormatPr defaultColWidth="25.7109375" defaultRowHeight="15" x14ac:dyDescent="0.25"/>
  <sheetData>
    <row r="1" spans="1:24" x14ac:dyDescent="0.25">
      <c r="A1" t="s">
        <v>22</v>
      </c>
      <c r="B1" t="s">
        <v>23</v>
      </c>
    </row>
    <row r="2" spans="1:24" x14ac:dyDescent="0.25">
      <c r="A2" t="s">
        <v>24</v>
      </c>
      <c r="B2">
        <v>4</v>
      </c>
    </row>
    <row r="3" spans="1:24" x14ac:dyDescent="0.25">
      <c r="A3" t="s">
        <v>25</v>
      </c>
      <c r="B3">
        <v>0</v>
      </c>
    </row>
    <row r="5" spans="1:24" x14ac:dyDescent="0.25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31</v>
      </c>
      <c r="J5" t="s">
        <v>32</v>
      </c>
      <c r="K5" t="s">
        <v>33</v>
      </c>
      <c r="L5" t="s">
        <v>34</v>
      </c>
      <c r="N5" t="s">
        <v>35</v>
      </c>
      <c r="O5" t="s">
        <v>36</v>
      </c>
      <c r="P5" t="s">
        <v>37</v>
      </c>
      <c r="R5" t="s">
        <v>38</v>
      </c>
      <c r="S5" t="s">
        <v>39</v>
      </c>
      <c r="T5" t="s">
        <v>40</v>
      </c>
      <c r="V5" t="s">
        <v>41</v>
      </c>
      <c r="W5" t="s">
        <v>42</v>
      </c>
      <c r="X5" t="s">
        <v>43</v>
      </c>
    </row>
    <row r="6" spans="1:24" x14ac:dyDescent="0.25">
      <c r="A6" t="e">
        <f ca="1">ModelRef(Sheet1!$H$7,1,0,0)</f>
        <v>#NAME?</v>
      </c>
      <c r="B6">
        <v>0</v>
      </c>
      <c r="C6">
        <v>3</v>
      </c>
      <c r="F6">
        <v>0</v>
      </c>
      <c r="J6" t="b">
        <v>1</v>
      </c>
      <c r="K6" t="s">
        <v>44</v>
      </c>
      <c r="L6" t="e">
        <f ca="1">ModelRef(Sheet1!$H$7,1,0,0)</f>
        <v>#NAME?</v>
      </c>
    </row>
    <row r="8" spans="1:24" x14ac:dyDescent="0.25">
      <c r="A8" t="s">
        <v>45</v>
      </c>
      <c r="C8" t="s">
        <v>46</v>
      </c>
      <c r="D8" t="s">
        <v>47</v>
      </c>
      <c r="E8" t="s">
        <v>48</v>
      </c>
    </row>
    <row r="9" spans="1:24" x14ac:dyDescent="0.25">
      <c r="A9">
        <f ca="1">Sheet1!$C$3</f>
        <v>0.7</v>
      </c>
      <c r="D9">
        <v>1</v>
      </c>
      <c r="E9" t="s">
        <v>49</v>
      </c>
      <c r="F9">
        <v>0</v>
      </c>
      <c r="G9" t="s">
        <v>50</v>
      </c>
      <c r="H9" t="s">
        <v>46</v>
      </c>
      <c r="I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3"/>
  <sheetViews>
    <sheetView tabSelected="1" zoomScale="140" zoomScaleNormal="140" workbookViewId="0">
      <selection activeCell="M16" sqref="M16"/>
    </sheetView>
  </sheetViews>
  <sheetFormatPr defaultRowHeight="15" x14ac:dyDescent="0.25"/>
  <cols>
    <col min="1" max="1" width="12.85546875" customWidth="1"/>
    <col min="8" max="8" width="9.85546875" customWidth="1"/>
    <col min="9" max="9" width="10.7109375" customWidth="1"/>
  </cols>
  <sheetData>
    <row r="1" spans="1:24" ht="15.75" x14ac:dyDescent="0.25">
      <c r="A1" s="3"/>
      <c r="J1" s="4"/>
    </row>
    <row r="2" spans="1:24" x14ac:dyDescent="0.25"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J2" s="4"/>
    </row>
    <row r="3" spans="1:24" x14ac:dyDescent="0.25">
      <c r="B3" t="s">
        <v>5</v>
      </c>
      <c r="C3" s="18" cm="1">
        <f t="array" aca="1" ref="C3" ca="1">_xll.RiskBernoulli(0.7, _xll.RiskStatic(0.7))</f>
        <v>0.7</v>
      </c>
      <c r="D3" s="9">
        <f t="shared" ref="D3:G4" ca="1" si="0">C3</f>
        <v>0.7</v>
      </c>
      <c r="E3" s="9">
        <f t="shared" ca="1" si="0"/>
        <v>0.7</v>
      </c>
      <c r="F3" s="9">
        <f t="shared" ca="1" si="0"/>
        <v>0.7</v>
      </c>
      <c r="G3" s="9">
        <f t="shared" ca="1" si="0"/>
        <v>0.7</v>
      </c>
      <c r="J3" s="4"/>
    </row>
    <row r="4" spans="1:24" x14ac:dyDescent="0.25">
      <c r="A4" s="1"/>
      <c r="B4" t="s">
        <v>6</v>
      </c>
      <c r="C4" s="18" cm="1">
        <f t="array" aca="1" ref="C4" ca="1">_xll.RiskBernoulli(0.9, _xll.RiskStatic(0.9))</f>
        <v>0.9</v>
      </c>
      <c r="D4" s="9">
        <f t="shared" ca="1" si="0"/>
        <v>0.9</v>
      </c>
      <c r="E4" s="9">
        <f t="shared" ca="1" si="0"/>
        <v>0.9</v>
      </c>
      <c r="F4" s="9">
        <f t="shared" ca="1" si="0"/>
        <v>0.9</v>
      </c>
      <c r="G4" s="9">
        <f t="shared" ca="1" si="0"/>
        <v>0.9</v>
      </c>
      <c r="J4" s="4"/>
    </row>
    <row r="5" spans="1:24" x14ac:dyDescent="0.25">
      <c r="B5" t="s">
        <v>7</v>
      </c>
      <c r="C5" s="18" cm="1">
        <f t="array" aca="1" ref="C5" ca="1">_xll.RiskBernoulli(0.6, _xll.RiskStatic(0.6))</f>
        <v>0.6</v>
      </c>
      <c r="D5" s="9">
        <f ca="1">C5</f>
        <v>0.6</v>
      </c>
      <c r="E5" s="18" cm="1">
        <f t="array" aca="1" ref="E5" ca="1">_xll.RiskBernoulli(0.4, _xll.RiskStatic(0.4))</f>
        <v>0.4</v>
      </c>
      <c r="F5" s="9">
        <f ca="1">E5</f>
        <v>0.4</v>
      </c>
      <c r="G5" s="9">
        <f ca="1">F5</f>
        <v>0.4</v>
      </c>
      <c r="J5" s="4"/>
      <c r="V5" s="29"/>
      <c r="W5" s="29"/>
      <c r="X5" s="29"/>
    </row>
    <row r="6" spans="1:24" x14ac:dyDescent="0.25">
      <c r="B6" t="s">
        <v>8</v>
      </c>
      <c r="C6" s="18" cm="1">
        <f t="array" aca="1" ref="C6" ca="1">_xll.RiskBernoulli(0.9, _xll.RiskStatic(0.9))</f>
        <v>0.9</v>
      </c>
      <c r="D6" s="18" cm="1">
        <f t="array" aca="1" ref="D6" ca="1">_xll.RiskBernoulli(0.9, _xll.RiskStatic(0.9))</f>
        <v>0.9</v>
      </c>
      <c r="E6" s="18" cm="1">
        <f t="array" aca="1" ref="E6" ca="1">_xll.RiskBernoulli(0.8, _xll.RiskStatic(0.8))</f>
        <v>0.8</v>
      </c>
      <c r="F6" s="18" cm="1">
        <f t="array" aca="1" ref="F6" ca="1">_xll.RiskBernoulli(0.8, _xll.RiskStatic(0.8))</f>
        <v>0.8</v>
      </c>
      <c r="G6" s="18" cm="1">
        <f t="array" aca="1" ref="G6" ca="1">_xll.RiskBernoulli(0.8, _xll.RiskStatic(0.8))</f>
        <v>0.8</v>
      </c>
      <c r="H6" s="4" t="s">
        <v>9</v>
      </c>
      <c r="I6" s="4" t="s">
        <v>18</v>
      </c>
      <c r="J6" s="4" t="s">
        <v>10</v>
      </c>
      <c r="K6" s="4" t="s">
        <v>11</v>
      </c>
      <c r="L6" s="4"/>
      <c r="M6" s="4"/>
      <c r="V6" s="29"/>
      <c r="W6" s="29"/>
      <c r="X6" s="29"/>
    </row>
    <row r="7" spans="1:24" x14ac:dyDescent="0.25">
      <c r="B7" t="s">
        <v>12</v>
      </c>
      <c r="C7">
        <f ca="1">C3*C4*C5*C6</f>
        <v>0.3402</v>
      </c>
      <c r="D7">
        <f ca="1">D3*D4*D5*D6</f>
        <v>0.3402</v>
      </c>
      <c r="E7">
        <f ca="1">E3*E4*E5*E6</f>
        <v>0.2016</v>
      </c>
      <c r="F7">
        <f ca="1">F3*F4*F5*F6</f>
        <v>0.2016</v>
      </c>
      <c r="G7">
        <f ca="1">G3*G4*G5*G6</f>
        <v>0.2016</v>
      </c>
      <c r="H7" s="12" cm="1">
        <f t="array" aca="1" ref="H7" ca="1">_xll.RiskOutput()+SUM(C7:G7)</f>
        <v>1.2852000000000001</v>
      </c>
      <c r="I7" s="13" cm="1">
        <f t="array" aca="1" ref="I7" ca="1">_xll.RiskMean(H7)</f>
        <v>1.2811999999999999</v>
      </c>
      <c r="J7" s="14" cm="1">
        <f t="array" aca="1" ref="J7" ca="1">_xll.RiskOutput()+IF(H7&gt;0,1,0)</f>
        <v>1</v>
      </c>
      <c r="K7" s="10" cm="1">
        <f t="array" aca="1" ref="K7" ca="1">_xll.RiskMean(J7)</f>
        <v>0.47699999999999998</v>
      </c>
      <c r="L7" s="36"/>
      <c r="M7" s="36"/>
      <c r="V7" s="29"/>
      <c r="W7" s="29"/>
      <c r="X7" s="29"/>
    </row>
    <row r="8" spans="1:24" x14ac:dyDescent="0.25">
      <c r="H8" s="4"/>
      <c r="I8" s="15"/>
      <c r="J8" s="7"/>
      <c r="K8" s="4"/>
      <c r="L8" s="4"/>
      <c r="M8" s="4"/>
      <c r="V8" s="29"/>
      <c r="W8" s="29"/>
      <c r="X8" s="29"/>
    </row>
    <row r="9" spans="1:24" x14ac:dyDescent="0.25">
      <c r="B9" s="6" t="s">
        <v>13</v>
      </c>
      <c r="C9" s="19" cm="1">
        <f t="array" aca="1" ref="C9" ca="1">_xll.RiskLognorm(100,100,_xll.RiskCorrmat(NewMatrix1,1))</f>
        <v>100</v>
      </c>
      <c r="D9" s="19" cm="1">
        <f t="array" aca="1" ref="D9" ca="1">_xll.RiskLognorm(100,100,_xll.RiskCorrmat(NewMatrix1,2))</f>
        <v>100</v>
      </c>
      <c r="E9" s="19" cm="1">
        <f t="array" aca="1" ref="E9" ca="1">_xll.RiskLognorm(100,100,_xll.RiskCorrmat(NewMatrix1,3))</f>
        <v>100</v>
      </c>
      <c r="F9" s="19" cm="1">
        <f t="array" aca="1" ref="F9" ca="1">_xll.RiskLognorm(100,100,_xll.RiskCorrmat(NewMatrix1,4))</f>
        <v>100</v>
      </c>
      <c r="G9" s="19" cm="1">
        <f t="array" aca="1" ref="G9" ca="1">_xll.RiskLognorm(100,100,_xll.RiskCorrmat(NewMatrix1,5))</f>
        <v>100</v>
      </c>
      <c r="H9" s="16" t="s">
        <v>14</v>
      </c>
      <c r="I9" s="4" t="s">
        <v>20</v>
      </c>
      <c r="J9" s="4" t="s">
        <v>19</v>
      </c>
      <c r="K9" s="4"/>
      <c r="L9" s="4"/>
      <c r="M9" s="4"/>
      <c r="V9" s="29"/>
      <c r="W9" s="29"/>
      <c r="X9" s="29"/>
    </row>
    <row r="10" spans="1:24" x14ac:dyDescent="0.25">
      <c r="B10" s="6" t="s">
        <v>15</v>
      </c>
      <c r="C10" s="2">
        <f ca="1">C7*C9</f>
        <v>34.020000000000003</v>
      </c>
      <c r="D10" s="2">
        <f ca="1">D7*D9</f>
        <v>34.020000000000003</v>
      </c>
      <c r="E10" s="2">
        <f ca="1">E7*E9</f>
        <v>20.16</v>
      </c>
      <c r="F10" s="2">
        <f ca="1">F7*F9</f>
        <v>20.16</v>
      </c>
      <c r="G10" s="2">
        <f ca="1">G7*G9</f>
        <v>20.16</v>
      </c>
      <c r="H10" s="17" cm="1">
        <f t="array" aca="1" ref="H10" ca="1">_xll.RiskOutput()+SUM(C10:G10)</f>
        <v>128.52000000000001</v>
      </c>
      <c r="I10" s="13" cm="1">
        <f t="array" aca="1" ref="I10" ca="1">_xll.RiskMean(H10)</f>
        <v>130.65976494457618</v>
      </c>
      <c r="J10" s="11">
        <f ca="1">I10/K7</f>
        <v>273.91984265110312</v>
      </c>
      <c r="K10" s="4"/>
      <c r="L10" s="4"/>
      <c r="M10" s="4"/>
      <c r="V10" s="29"/>
      <c r="W10" s="29"/>
      <c r="X10" s="29"/>
    </row>
    <row r="11" spans="1:24" x14ac:dyDescent="0.25">
      <c r="B11" s="6"/>
      <c r="C11" s="2"/>
      <c r="D11" s="2"/>
      <c r="E11" s="2"/>
      <c r="F11" s="2"/>
      <c r="G11" s="2"/>
      <c r="H11" s="2"/>
      <c r="J11" s="4"/>
      <c r="V11" s="29"/>
      <c r="W11" s="29"/>
      <c r="X11" s="29"/>
    </row>
    <row r="12" spans="1:24" x14ac:dyDescent="0.25">
      <c r="C12" s="28" t="s">
        <v>17</v>
      </c>
      <c r="D12" s="24" t="str">
        <f ca="1">"Volumes | productive / Zone A in "&amp;CELL("address",$C$9)</f>
        <v>Volumes | productive / Zone A in $C$9</v>
      </c>
      <c r="E12" s="24" t="str">
        <f ca="1">"Volumes | productive / Zone B in "&amp;CELL("address",$D$9)</f>
        <v>Volumes | productive / Zone B in $D$9</v>
      </c>
      <c r="F12" s="24" t="str">
        <f ca="1">"Volumes | productive / Zone C in "&amp;CELL("address",$E$9)</f>
        <v>Volumes | productive / Zone C in $E$9</v>
      </c>
      <c r="G12" s="24" t="str">
        <f ca="1">"Volumes | productive / Zone D in "&amp;CELL("address",$F$9)</f>
        <v>Volumes | productive / Zone D in $F$9</v>
      </c>
      <c r="H12" s="25" t="str">
        <f ca="1">"Volumes | productive / Zone E in "&amp;CELL("address",$G$9)</f>
        <v>Volumes | productive / Zone E in $G$9</v>
      </c>
      <c r="J12" s="4"/>
      <c r="V12" s="29"/>
      <c r="W12" s="29"/>
      <c r="X12" s="29"/>
    </row>
    <row r="13" spans="1:24" x14ac:dyDescent="0.25">
      <c r="A13" s="8" t="s">
        <v>21</v>
      </c>
      <c r="C13" s="26" t="str">
        <f ca="1">"Volumes | productive / Zone A in "&amp;CELL("address",$C$9)</f>
        <v>Volumes | productive / Zone A in $C$9</v>
      </c>
      <c r="D13" s="20">
        <v>1</v>
      </c>
      <c r="E13" s="20"/>
      <c r="F13" s="20"/>
      <c r="G13" s="20"/>
      <c r="H13" s="21"/>
      <c r="J13" s="4"/>
      <c r="V13" s="30"/>
      <c r="W13" s="30"/>
      <c r="X13" s="30"/>
    </row>
    <row r="14" spans="1:24" x14ac:dyDescent="0.25">
      <c r="A14" s="8" t="s">
        <v>16</v>
      </c>
      <c r="C14" s="26" t="str">
        <f ca="1">"Volumes | productive / Zone B in "&amp;CELL("address",$D$9)</f>
        <v>Volumes | productive / Zone B in $D$9</v>
      </c>
      <c r="D14" s="20">
        <v>0.55000000000000004</v>
      </c>
      <c r="E14" s="20">
        <v>1</v>
      </c>
      <c r="F14" s="20"/>
      <c r="G14" s="20"/>
      <c r="H14" s="21"/>
      <c r="J14" s="4"/>
      <c r="V14" s="31"/>
      <c r="W14" s="31"/>
      <c r="X14" s="31"/>
    </row>
    <row r="15" spans="1:24" x14ac:dyDescent="0.25">
      <c r="C15" s="26" t="str">
        <f ca="1">"Volumes | productive / Zone C in "&amp;CELL("address",$E$9)</f>
        <v>Volumes | productive / Zone C in $E$9</v>
      </c>
      <c r="D15" s="20">
        <v>0.55000000000000004</v>
      </c>
      <c r="E15" s="20">
        <v>0.55000000000000004</v>
      </c>
      <c r="F15" s="20">
        <v>1</v>
      </c>
      <c r="G15" s="20"/>
      <c r="H15" s="21"/>
      <c r="V15" s="31"/>
      <c r="W15" s="31"/>
      <c r="X15" s="31"/>
    </row>
    <row r="16" spans="1:24" x14ac:dyDescent="0.25">
      <c r="C16" s="26" t="str">
        <f ca="1">"Volumes | productive / Zone D in "&amp;CELL("address",$F$9)</f>
        <v>Volumes | productive / Zone D in $F$9</v>
      </c>
      <c r="D16" s="20">
        <v>0.55000000000000004</v>
      </c>
      <c r="E16" s="20">
        <v>0.55000000000000004</v>
      </c>
      <c r="F16" s="20">
        <v>0.55000000000000004</v>
      </c>
      <c r="G16" s="20">
        <v>1</v>
      </c>
      <c r="H16" s="21"/>
      <c r="V16" s="31"/>
      <c r="W16" s="31"/>
      <c r="X16" s="31"/>
    </row>
    <row r="17" spans="3:25" x14ac:dyDescent="0.25">
      <c r="C17" s="27" t="str">
        <f ca="1">"Volumes | productive / Zone E in "&amp;CELL("address",$G$9)</f>
        <v>Volumes | productive / Zone E in $G$9</v>
      </c>
      <c r="D17" s="22">
        <v>0.55000000000000004</v>
      </c>
      <c r="E17" s="22">
        <v>0.55000000000000004</v>
      </c>
      <c r="F17" s="22">
        <v>0.55000000000000004</v>
      </c>
      <c r="G17" s="22">
        <v>0.55000000000000004</v>
      </c>
      <c r="H17" s="23">
        <v>1</v>
      </c>
      <c r="V17" s="31"/>
      <c r="W17" s="31"/>
      <c r="X17" s="31"/>
    </row>
    <row r="18" spans="3:25" x14ac:dyDescent="0.25">
      <c r="R18" s="32" t="s">
        <v>51</v>
      </c>
      <c r="S18" s="32" t="s">
        <v>52</v>
      </c>
      <c r="T18" s="32" t="s">
        <v>7</v>
      </c>
      <c r="U18" s="32" t="s">
        <v>53</v>
      </c>
      <c r="V18" s="31"/>
      <c r="W18" s="31"/>
      <c r="X18" s="31"/>
    </row>
    <row r="19" spans="3:25" x14ac:dyDescent="0.25">
      <c r="R19" s="4">
        <f ca="1">C3</f>
        <v>0.7</v>
      </c>
      <c r="S19" s="4">
        <f ca="1">C4</f>
        <v>0.9</v>
      </c>
      <c r="T19" s="4">
        <f ca="1">C5</f>
        <v>0.6</v>
      </c>
      <c r="U19" s="4">
        <f ca="1">C6</f>
        <v>0.9</v>
      </c>
      <c r="V19" s="33"/>
      <c r="W19" s="33">
        <f ca="1">C7</f>
        <v>0.3402</v>
      </c>
      <c r="X19" s="33"/>
      <c r="Y19" s="34" t="s">
        <v>0</v>
      </c>
    </row>
    <row r="20" spans="3:25" x14ac:dyDescent="0.25">
      <c r="V20" s="31"/>
      <c r="W20" s="31"/>
      <c r="X20" s="31"/>
    </row>
    <row r="21" spans="3:25" x14ac:dyDescent="0.25">
      <c r="R21" s="4">
        <f ca="1">D3</f>
        <v>0.7</v>
      </c>
      <c r="S21" s="4">
        <f ca="1">D4</f>
        <v>0.9</v>
      </c>
      <c r="T21" s="4">
        <f ca="1">D5</f>
        <v>0.6</v>
      </c>
      <c r="U21" s="4">
        <f ca="1">D6</f>
        <v>0.9</v>
      </c>
      <c r="V21" s="33"/>
      <c r="W21" s="33">
        <f ca="1">D7</f>
        <v>0.3402</v>
      </c>
      <c r="X21" s="33"/>
      <c r="Y21" s="34" t="s">
        <v>1</v>
      </c>
    </row>
    <row r="22" spans="3:25" x14ac:dyDescent="0.25">
      <c r="V22" s="31"/>
      <c r="W22" s="31"/>
      <c r="X22" s="31"/>
    </row>
    <row r="23" spans="3:25" x14ac:dyDescent="0.25">
      <c r="R23" s="4">
        <f ca="1">E3</f>
        <v>0.7</v>
      </c>
      <c r="S23" s="4">
        <f ca="1">E4</f>
        <v>0.9</v>
      </c>
      <c r="T23" s="4">
        <f ca="1">E5</f>
        <v>0.4</v>
      </c>
      <c r="U23" s="4">
        <f ca="1">E6</f>
        <v>0.8</v>
      </c>
      <c r="V23" s="33"/>
      <c r="W23" s="33">
        <f ca="1">E7</f>
        <v>0.2016</v>
      </c>
      <c r="X23" s="33"/>
      <c r="Y23" s="34" t="s">
        <v>2</v>
      </c>
    </row>
    <row r="24" spans="3:25" x14ac:dyDescent="0.25">
      <c r="R24" s="4"/>
      <c r="S24" s="4"/>
      <c r="T24" s="4"/>
      <c r="U24" s="4"/>
      <c r="V24" s="31"/>
      <c r="W24" s="31"/>
      <c r="X24" s="31"/>
    </row>
    <row r="25" spans="3:25" x14ac:dyDescent="0.25">
      <c r="R25" s="4">
        <f ca="1">F3</f>
        <v>0.7</v>
      </c>
      <c r="S25" s="4">
        <f ca="1">F4</f>
        <v>0.9</v>
      </c>
      <c r="T25" s="4">
        <f ca="1">F5</f>
        <v>0.4</v>
      </c>
      <c r="U25" s="4">
        <f ca="1">F6</f>
        <v>0.8</v>
      </c>
      <c r="V25" s="33"/>
      <c r="W25" s="33">
        <f ca="1">F7</f>
        <v>0.2016</v>
      </c>
      <c r="X25" s="33"/>
      <c r="Y25" s="34" t="s">
        <v>3</v>
      </c>
    </row>
    <row r="26" spans="3:25" x14ac:dyDescent="0.25">
      <c r="R26" s="4"/>
      <c r="S26" s="4"/>
      <c r="T26" s="4"/>
      <c r="U26" s="4"/>
      <c r="V26" s="31"/>
      <c r="W26" s="31"/>
      <c r="X26" s="31"/>
    </row>
    <row r="27" spans="3:25" x14ac:dyDescent="0.25">
      <c r="R27" s="4">
        <f ca="1">G3</f>
        <v>0.7</v>
      </c>
      <c r="S27" s="4">
        <f ca="1">G4</f>
        <v>0.9</v>
      </c>
      <c r="T27" s="4">
        <f ca="1">G5</f>
        <v>0.4</v>
      </c>
      <c r="U27" s="4">
        <f ca="1">G6</f>
        <v>0.8</v>
      </c>
      <c r="V27" s="33"/>
      <c r="W27" s="33">
        <f ca="1">G7</f>
        <v>0.2016</v>
      </c>
      <c r="X27" s="33"/>
      <c r="Y27" s="34" t="s">
        <v>4</v>
      </c>
    </row>
    <row r="28" spans="3:25" x14ac:dyDescent="0.25">
      <c r="V28" s="31"/>
      <c r="W28" s="31"/>
      <c r="X28" s="31"/>
    </row>
    <row r="29" spans="3:25" x14ac:dyDescent="0.25">
      <c r="V29" s="31"/>
      <c r="W29" s="31"/>
      <c r="X29" s="31"/>
    </row>
    <row r="30" spans="3:25" x14ac:dyDescent="0.25">
      <c r="V30" s="31"/>
      <c r="W30" s="31"/>
      <c r="X30" s="31"/>
    </row>
    <row r="31" spans="3:25" x14ac:dyDescent="0.25">
      <c r="V31" s="31"/>
      <c r="W31" s="31"/>
      <c r="X31" s="31"/>
    </row>
    <row r="33" spans="22:23" x14ac:dyDescent="0.25">
      <c r="V33" s="34" t="s">
        <v>54</v>
      </c>
      <c r="W33" s="35">
        <f ca="1">J7</f>
        <v>1</v>
      </c>
    </row>
  </sheetData>
  <conditionalFormatting sqref="R19:U19 R21:U21 R23:U23 R25:U25 R27:U27 W19 W21 W23 W25 W27 W33">
    <cfRule type="cellIs" dxfId="2" priority="2" stopIfTrue="1" operator="equal">
      <formula>1</formula>
    </cfRule>
  </conditionalFormatting>
  <conditionalFormatting sqref="R19:U19 R21:U21 R23:U23 R25:U25 R27:U27">
    <cfRule type="cellIs" dxfId="1" priority="1" stopIfTrue="1" operator="equal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RiskSerializationData8</vt:lpstr>
      <vt:lpstr>Sheet1</vt:lpstr>
      <vt:lpstr>RiskSerializationData8!BrowseRecords</vt:lpstr>
      <vt:lpstr>RiskSerializationData8!DistributionRecords</vt:lpstr>
      <vt:lpstr>NewMatrix1</vt:lpstr>
      <vt:lpstr>RiskSerializationData8!SerializationHeader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</dc:creator>
  <cp:lastModifiedBy>Timothy Nieman</cp:lastModifiedBy>
  <dcterms:created xsi:type="dcterms:W3CDTF">2009-02-02T19:39:23Z</dcterms:created>
  <dcterms:modified xsi:type="dcterms:W3CDTF">2024-11-27T17:54:51Z</dcterms:modified>
</cp:coreProperties>
</file>